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6380" windowHeight="8190" tabRatio="500"/>
  </bookViews>
  <sheets>
    <sheet name="Приложение 1" sheetId="4" r:id="rId1"/>
  </sheets>
  <definedNames>
    <definedName name="Print_Area_0_0" localSheetId="0">'Приложение 1'!$A$3:$F$26</definedName>
    <definedName name="_xlnm.Print_Area" localSheetId="0">'Приложение 1'!$A$1:$F$27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5" i="4"/>
  <c r="C15"/>
  <c r="D27" l="1"/>
  <c r="C27"/>
  <c r="I28" l="1"/>
  <c r="K27"/>
  <c r="J27"/>
  <c r="I27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l="1"/>
  <c r="A24" s="1"/>
  <c r="A25" s="1"/>
  <c r="A26" s="1"/>
</calcChain>
</file>

<file path=xl/sharedStrings.xml><?xml version="1.0" encoding="utf-8"?>
<sst xmlns="http://schemas.openxmlformats.org/spreadsheetml/2006/main" count="73" uniqueCount="64">
  <si>
    <t>№п/п</t>
  </si>
  <si>
    <t>Наименование наказа</t>
  </si>
  <si>
    <t>Стоимость работ, тыс. руб.</t>
  </si>
  <si>
    <t>Информация об исполнении</t>
  </si>
  <si>
    <t>КЖКХ</t>
  </si>
  <si>
    <t>УКС</t>
  </si>
  <si>
    <t>УГХ</t>
  </si>
  <si>
    <t>Благоустройство сквера Белинского</t>
  </si>
  <si>
    <t>Благоустройство дворовой территории (устройство парковочного кармана по ул. Победы, 30)</t>
  </si>
  <si>
    <t>Заказчик работ</t>
  </si>
  <si>
    <t>МКУ "УГХ" НГО</t>
  </si>
  <si>
    <t>МКУ УКС</t>
  </si>
  <si>
    <t>Приложение № 1</t>
  </si>
  <si>
    <t>план</t>
  </si>
  <si>
    <t>факт</t>
  </si>
  <si>
    <t>Устройство спортивной площадки в районе дома Ленина 118</t>
  </si>
  <si>
    <t>ООО «УЖК «Новоуральская»</t>
  </si>
  <si>
    <t>Ремонт тротуаров и проездов на придомовой территории многоквартирных домов ул. Красногвардейский проезд, 2, 3</t>
  </si>
  <si>
    <t>ООО «УЖК «Новоуральская», ООО "Привокзальный плюс"</t>
  </si>
  <si>
    <t>Устройство тротуара для пешеходов в районе Советская, 6/2 у детского сада № 4</t>
  </si>
  <si>
    <t>Устройство парковочных мест для автотранспорта в районе ул. Автозаводская, 11</t>
  </si>
  <si>
    <t>ООО "Западный район 1"</t>
  </si>
  <si>
    <t>Расстановка  дополнительного игрового оборудования на придомовой территории многоквартирных домов № 2 корпус 1, № 2 корпус 3 по ул. Победы</t>
  </si>
  <si>
    <t>Выполнение ремонта общего имущества в многоквартирных домах с долей муниципального имущества более 25% (ул. Победы 8, 10; ул. Комсомольская 8, 10)</t>
  </si>
  <si>
    <t>ООО "Парковый район - 1"</t>
  </si>
  <si>
    <t>Благоустройство тротуарной дорожки ул. Юбилейная, 3, 4</t>
  </si>
  <si>
    <t>ООО "Бунарский район - 1"</t>
  </si>
  <si>
    <t>Устройство и ремонт тротуарных дорожек по ул. Победы в районе дома № 32.</t>
  </si>
  <si>
    <t>МКУ "УГХ" НГО, ООО "Бунарский район - 1"</t>
  </si>
  <si>
    <t>Благоустройство дворовой территории многоквартирных домов, расположенных по адресу ул. С.Дудина, д. 2/2, ул. С. Дудина, 1 с устройством парковки</t>
  </si>
  <si>
    <t>Ремонт тротуара на придомовой территории многоквартирных домов №№ 2, 3 по ул. Красногвардейский проезд</t>
  </si>
  <si>
    <t>Благоустройство сквера и ремонт лестницы (к ул. Северная) у Публичной библиотеки, ул. Фрунзе, 13</t>
  </si>
  <si>
    <t>Ремонт проезда между ДК "Новоуральский" и ТЦ "Елена" с обеспечением водоотведения</t>
  </si>
  <si>
    <t>Устройство парковочной площадки на территории, примыкающей к МАОУ "СОШ № 40" с устройством тротуара и лестницы между домами №№ 5, 7, 9 по бульвару Ак. Кикоина</t>
  </si>
  <si>
    <t>Обустройство тротуара ул. Гагарина, 7а - М. Горького, 4б с наружным освещением и ремонтом проезда</t>
  </si>
  <si>
    <t>Благоустройство дворовой территории многоквартирного дома по ул. Свердлова,1</t>
  </si>
  <si>
    <t xml:space="preserve">Устройство пожарного проезда в МКР-15 к домам №№ 5, 7 </t>
  </si>
  <si>
    <t>МБУ "ДКС"</t>
  </si>
  <si>
    <t>Установка автономного освещения пешеходной дорожки между многоквартирными домами по ул. Мичурина, 10, 22 (при наличии технической возможности)</t>
  </si>
  <si>
    <t>Устройство детской площадки на дворовой территории многоквартирного дома по ул. К. Цеткин, 41</t>
  </si>
  <si>
    <t>По разработанной МКУ УКС ПСД работы выполнены в 2021 году в полном объеме на сумму 1 282,0 тыс. рублей (подрядчик ООО "Ремстройсервис")</t>
  </si>
  <si>
    <t>По разработанной МКУ УКС ПСД работы выполнены в 2021 году в полном объеме на сумму 572,8 тыс. рублей (подрядчик ООО "Рукор")</t>
  </si>
  <si>
    <t>Работы выполнены в 2021 году в полном объеме на сумму                                                                                                                                                                                                                                 1 284,4 тыс. рублей (подрядчик ООО "Рукор")</t>
  </si>
  <si>
    <t>Работы выполнены в 2021 году в полном объеме на сумму 644,6 тыс. рублей (подрядчик ООО "Фрегат")</t>
  </si>
  <si>
    <t>Работы выполнены в 2021 году в полном объеме на сумму                                                                                                                                                                                                                                     1 545,1 тыс. рублей (подрядчик ООО "Бунарский район- 1", ООО "УКН", ООО "ГЭС" )</t>
  </si>
  <si>
    <t>Работы выполнены в 2021 году в полном объеме на сумму 287,4  тыс. рублей (подрядчик ООО "Рукор")</t>
  </si>
  <si>
    <t>Работы выполнены в 2021 году в полном объеме на сумму                                                                                                                                                                                                                             1 138,2  тыс. рублей (подрядчик ООО "Ростстройновация")</t>
  </si>
  <si>
    <t>Работы по устройству 4 парковочных мест выполнены в 2021 году в полном объеме на сумму  166,6 тыс. рублей (подрядчик ООО "Рукор")</t>
  </si>
  <si>
    <t>ООО «УЖК «Западный район -1», ООО "НГЭС"</t>
  </si>
  <si>
    <t>Работы выполнены в 2021 году в полном объеме на сумму  352,9 тыс. рублей (подрядчик ООО "Рукор")</t>
  </si>
  <si>
    <t>По разработанной МКУ УКС ПСД работы выполнены в 2021 на сумму  1 337,9 тыс. рублей (подрядчик ООО "Рукор") совместно с мероприятияем "Благоустройство общественной территории по ул. Комсомольская" (1 этап)</t>
  </si>
  <si>
    <t>Работы выполнены в 2021 году в полном объеме на сумму                                                                                                                                                                                                                                       3 826,7 тыс. рублей (подрядчик ООО "Ростстройновация")</t>
  </si>
  <si>
    <t>Работы выполнены в 2021 году в полном объеме на сумму                                                                                                                                                                                                                                           2 800 тыс. рублей (подрядчик ООО "УралСтройСервис-Н")</t>
  </si>
  <si>
    <t>По разработанной МКУ УКС ПСД работы по устройству 20 парковочных мест выполнены в 2021 году в полном объеме на сумму 1 803,4 тыс.руб. (подрядчик ООО "Рукор")</t>
  </si>
  <si>
    <t>Работы выполнены в 2021 году на сумму  1 201,3 тыс. рублей (подрядчик ООО "Рукор")</t>
  </si>
  <si>
    <t>Работы выполнены в 2021 году по муниципальному заданию МБУ "ДКС" в полном объеме на сумму  643,8 тыс.руб.</t>
  </si>
  <si>
    <t>Работы выполнены в 2021 году на сумму 303,7 тыс.руб. (подрядчик ИП Яковлев)</t>
  </si>
  <si>
    <r>
      <t>ООО "УЖК "Новоуральская</t>
    </r>
    <r>
      <rPr>
        <sz val="13"/>
        <rFont val="Liberation Serif"/>
        <family val="1"/>
        <charset val="204"/>
      </rPr>
      <t>",                                                                                                                                                                                                                                                                               ООО "Привокзальный плюс"</t>
    </r>
  </si>
  <si>
    <t>По разработанной МКУ УКС ПСД на 33 парковочных места, выполнены работы в 2021 году в полном объеме на сумму                                                                                                                                      1 950,3 тыс. рублей  (подрядчик ООО "Ремстройсервис"), в соответствии с принятым решением собственников МКД (протокол от 30.04.2021)</t>
  </si>
  <si>
    <t>По разработанной МКУ УКС ПСД работы выполнены в 2021 году в полном объеме на сумму 2 929,8 тыс. рублей (подрядчик ООО "Рукор"), в том числе перенос сетей электроснабжения и устройство 14 парковочных мест, в соответствии с принятым решением  собственников МКД (протокол от 08.04.2021)</t>
  </si>
  <si>
    <t>По разработанной МКУ УКС ПСД работы выполнены в 2021 году в полном объеме на сумму 91,5 тыс. рублей  (подрядчик ООО "Фрегат")</t>
  </si>
  <si>
    <t>По разработанной МКУ УКС ПСД работы выполнены в 2021 году на сумму 735,5  тыс. рублей (подрядчик ООО "Рукор"). Устройство поручней перенесено на 2022 год в рамках бюджетной сметы МКУ "УГХ" НГО из-за отсутствия подрядных организаций в 2021 году на выполнение работ</t>
  </si>
  <si>
    <t>Информация о реализации наказов избирателей депутатам Думы Новоуральского городского округа седьмого созыва, принятых к выполнению на 2020 год, перешедших на 2021 год по Приложению № 1 к решению Думы Новоуральского городского округа от 28.10.2020 № 80</t>
  </si>
  <si>
    <t>к Отчету о выполнении наказов избирателей                                      депутатам Думы НГО округа седьмого созыва, 
принятых к исполнению в 2021 году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</si>
</sst>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\ _₽"/>
    <numFmt numFmtId="166" formatCode="0.0;[Red]0.0"/>
  </numFmts>
  <fonts count="9">
    <font>
      <sz val="10"/>
      <color rgb="FF000000"/>
      <name val="Calibri"/>
      <family val="2"/>
      <charset val="204"/>
    </font>
    <font>
      <sz val="14"/>
      <color rgb="FF000000"/>
      <name val="Times New Roman"/>
      <family val="1"/>
      <charset val="1"/>
    </font>
    <font>
      <b/>
      <sz val="16"/>
      <color rgb="FF000000"/>
      <name val="Times New Roman"/>
      <family val="1"/>
      <charset val="1"/>
    </font>
    <font>
      <sz val="13"/>
      <color rgb="FF000000"/>
      <name val="Times New Roman"/>
      <family val="1"/>
      <charset val="1"/>
    </font>
    <font>
      <sz val="13"/>
      <color rgb="FF000000"/>
      <name val="Liberation Serif"/>
      <family val="1"/>
      <charset val="204"/>
    </font>
    <font>
      <sz val="13"/>
      <name val="Times New Roman"/>
      <family val="1"/>
      <charset val="1"/>
    </font>
    <font>
      <sz val="13"/>
      <name val="Liberation Serif"/>
      <family val="1"/>
      <charset val="204"/>
    </font>
    <font>
      <b/>
      <sz val="13"/>
      <color rgb="FF000000"/>
      <name val="Times New Roman"/>
      <family val="1"/>
      <charset val="1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vertical="top" wrapText="1"/>
    </xf>
    <xf numFmtId="165" fontId="4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5" fontId="4" fillId="0" borderId="1" xfId="0" applyNumberFormat="1" applyFont="1" applyBorder="1" applyAlignment="1">
      <alignment horizontal="center" vertical="top"/>
    </xf>
    <xf numFmtId="166" fontId="3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0" fontId="2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H30"/>
  <sheetViews>
    <sheetView tabSelected="1" zoomScale="70" zoomScaleNormal="70" workbookViewId="0">
      <selection activeCell="A4" sqref="A4"/>
    </sheetView>
  </sheetViews>
  <sheetFormatPr defaultColWidth="18.42578125" defaultRowHeight="18.75"/>
  <cols>
    <col min="1" max="1" width="7.42578125" style="1" customWidth="1"/>
    <col min="2" max="2" width="45.5703125" style="1" customWidth="1"/>
    <col min="3" max="4" width="25" style="1" customWidth="1"/>
    <col min="5" max="5" width="30" style="1" customWidth="1"/>
    <col min="6" max="6" width="80.28515625" style="1" customWidth="1"/>
    <col min="7" max="19" width="18.42578125" style="1" hidden="1" customWidth="1"/>
    <col min="20" max="1022" width="18.42578125" style="2"/>
  </cols>
  <sheetData>
    <row r="1" spans="1:18" ht="30.4" customHeight="1">
      <c r="A1" s="3"/>
      <c r="B1" s="3"/>
      <c r="C1" s="3"/>
      <c r="D1" s="3"/>
      <c r="E1" s="3"/>
      <c r="F1" s="4" t="s">
        <v>12</v>
      </c>
    </row>
    <row r="2" spans="1:18" ht="90.75" customHeight="1">
      <c r="A2" s="3"/>
      <c r="B2" s="3"/>
      <c r="C2" s="3"/>
      <c r="D2" s="3"/>
      <c r="E2" s="3"/>
      <c r="F2" s="4" t="s">
        <v>63</v>
      </c>
    </row>
    <row r="3" spans="1:18" ht="75.75" customHeight="1">
      <c r="A3" s="21" t="s">
        <v>62</v>
      </c>
      <c r="B3" s="21"/>
      <c r="C3" s="21"/>
      <c r="D3" s="21"/>
      <c r="E3" s="21"/>
      <c r="F3" s="21"/>
    </row>
    <row r="5" spans="1:18" ht="43.9" customHeight="1">
      <c r="A5" s="22" t="s">
        <v>0</v>
      </c>
      <c r="B5" s="22" t="s">
        <v>1</v>
      </c>
      <c r="C5" s="22" t="s">
        <v>2</v>
      </c>
      <c r="D5" s="22"/>
      <c r="E5" s="22" t="s">
        <v>9</v>
      </c>
      <c r="F5" s="22" t="s">
        <v>3</v>
      </c>
      <c r="I5" s="1" t="s">
        <v>4</v>
      </c>
      <c r="J5" s="1" t="s">
        <v>5</v>
      </c>
      <c r="K5" s="1" t="s">
        <v>6</v>
      </c>
    </row>
    <row r="6" spans="1:18" ht="43.9" customHeight="1">
      <c r="A6" s="22"/>
      <c r="B6" s="22"/>
      <c r="C6" s="6" t="s">
        <v>13</v>
      </c>
      <c r="D6" s="6" t="s">
        <v>14</v>
      </c>
      <c r="E6" s="22"/>
      <c r="F6" s="22"/>
    </row>
    <row r="7" spans="1:18" ht="57.75" customHeight="1">
      <c r="A7" s="7">
        <v>1</v>
      </c>
      <c r="B7" s="8" t="s">
        <v>15</v>
      </c>
      <c r="C7" s="9">
        <v>1687.2</v>
      </c>
      <c r="D7" s="9">
        <v>1282.0329999999999</v>
      </c>
      <c r="E7" s="10" t="s">
        <v>16</v>
      </c>
      <c r="F7" s="7" t="s">
        <v>40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ht="75.599999999999994" customHeight="1">
      <c r="A8" s="7">
        <f t="shared" ref="A8:A26" si="0">1+A7</f>
        <v>2</v>
      </c>
      <c r="B8" s="8" t="s">
        <v>39</v>
      </c>
      <c r="C8" s="9">
        <v>601.9</v>
      </c>
      <c r="D8" s="9">
        <v>572.80600000000004</v>
      </c>
      <c r="E8" s="10" t="s">
        <v>16</v>
      </c>
      <c r="F8" s="7" t="s">
        <v>41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ht="49.5">
      <c r="A9" s="7">
        <f t="shared" si="0"/>
        <v>3</v>
      </c>
      <c r="B9" s="8" t="s">
        <v>17</v>
      </c>
      <c r="C9" s="9">
        <v>1553.9970000000001</v>
      </c>
      <c r="D9" s="9">
        <v>1284.434</v>
      </c>
      <c r="E9" s="10" t="s">
        <v>18</v>
      </c>
      <c r="F9" s="7" t="s">
        <v>42</v>
      </c>
      <c r="G9" s="5"/>
      <c r="H9" s="5"/>
      <c r="I9" s="5"/>
      <c r="J9" s="5">
        <v>1850450</v>
      </c>
      <c r="K9" s="5"/>
      <c r="L9" s="5"/>
      <c r="M9" s="5"/>
      <c r="N9" s="5"/>
      <c r="O9" s="5"/>
      <c r="P9" s="5"/>
      <c r="Q9" s="5"/>
      <c r="R9" s="5"/>
    </row>
    <row r="10" spans="1:18" ht="85.9" customHeight="1">
      <c r="A10" s="7">
        <f t="shared" si="0"/>
        <v>4</v>
      </c>
      <c r="B10" s="8" t="s">
        <v>19</v>
      </c>
      <c r="C10" s="9">
        <v>91.475999999999999</v>
      </c>
      <c r="D10" s="9">
        <v>91.475999999999999</v>
      </c>
      <c r="E10" s="10" t="s">
        <v>16</v>
      </c>
      <c r="F10" s="7" t="s">
        <v>60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ht="94.15" customHeight="1">
      <c r="A11" s="7">
        <f t="shared" si="0"/>
        <v>5</v>
      </c>
      <c r="B11" s="8" t="s">
        <v>20</v>
      </c>
      <c r="C11" s="9">
        <v>1950.3320000000001</v>
      </c>
      <c r="D11" s="9">
        <v>1950.3320000000001</v>
      </c>
      <c r="E11" s="7" t="s">
        <v>21</v>
      </c>
      <c r="F11" s="7" t="s">
        <v>58</v>
      </c>
      <c r="G11" s="5"/>
      <c r="H11" s="5"/>
      <c r="I11" s="5">
        <v>1611100</v>
      </c>
      <c r="J11" s="5"/>
      <c r="K11" s="5"/>
      <c r="L11" s="5"/>
      <c r="M11" s="5"/>
      <c r="N11" s="5"/>
      <c r="O11" s="5"/>
      <c r="P11" s="5"/>
      <c r="Q11" s="5"/>
      <c r="R11" s="5"/>
    </row>
    <row r="12" spans="1:18" ht="66">
      <c r="A12" s="7">
        <f t="shared" si="0"/>
        <v>6</v>
      </c>
      <c r="B12" s="8" t="s">
        <v>22</v>
      </c>
      <c r="C12" s="7">
        <v>722.39</v>
      </c>
      <c r="D12" s="9">
        <v>644.59500000000003</v>
      </c>
      <c r="E12" s="10" t="s">
        <v>16</v>
      </c>
      <c r="F12" s="7" t="s">
        <v>43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ht="94.7" customHeight="1">
      <c r="A13" s="7">
        <f t="shared" si="0"/>
        <v>7</v>
      </c>
      <c r="B13" s="8" t="s">
        <v>23</v>
      </c>
      <c r="C13" s="9">
        <v>1881.8</v>
      </c>
      <c r="D13" s="11">
        <v>1545.0989999999999</v>
      </c>
      <c r="E13" s="10" t="s">
        <v>24</v>
      </c>
      <c r="F13" s="7" t="s">
        <v>44</v>
      </c>
      <c r="G13" s="5"/>
      <c r="H13" s="5"/>
      <c r="I13" s="5"/>
      <c r="J13" s="5"/>
      <c r="K13" s="5">
        <v>4176000</v>
      </c>
      <c r="L13" s="5"/>
      <c r="M13" s="5"/>
      <c r="N13" s="5"/>
      <c r="O13" s="5"/>
      <c r="P13" s="5"/>
      <c r="Q13" s="5"/>
      <c r="R13" s="5"/>
    </row>
    <row r="14" spans="1:18" ht="56.25" customHeight="1">
      <c r="A14" s="7">
        <f t="shared" si="0"/>
        <v>8</v>
      </c>
      <c r="B14" s="8" t="s">
        <v>25</v>
      </c>
      <c r="C14" s="9">
        <v>287.42200000000003</v>
      </c>
      <c r="D14" s="9">
        <v>287.42200000000003</v>
      </c>
      <c r="E14" s="12" t="s">
        <v>26</v>
      </c>
      <c r="F14" s="7" t="s">
        <v>45</v>
      </c>
      <c r="G14" s="5"/>
      <c r="H14" s="5"/>
      <c r="I14" s="5">
        <v>509900</v>
      </c>
      <c r="J14" s="5"/>
      <c r="K14" s="5"/>
      <c r="L14" s="5"/>
      <c r="M14" s="5"/>
      <c r="N14" s="5"/>
      <c r="O14" s="5"/>
      <c r="P14" s="5"/>
      <c r="Q14" s="5"/>
      <c r="R14" s="5"/>
    </row>
    <row r="15" spans="1:18" ht="73.5" customHeight="1">
      <c r="A15" s="7">
        <f t="shared" si="0"/>
        <v>9</v>
      </c>
      <c r="B15" s="8" t="s">
        <v>27</v>
      </c>
      <c r="C15" s="9">
        <f>178.885+1135.02</f>
        <v>1313.905</v>
      </c>
      <c r="D15" s="9">
        <f>96.7+1041.51245</f>
        <v>1138.21245</v>
      </c>
      <c r="E15" s="10" t="s">
        <v>28</v>
      </c>
      <c r="F15" s="7" t="s">
        <v>46</v>
      </c>
      <c r="G15" s="5"/>
      <c r="H15" s="5"/>
      <c r="I15" s="5"/>
      <c r="J15" s="5"/>
      <c r="K15" s="5">
        <v>2800000</v>
      </c>
      <c r="L15" s="5"/>
      <c r="M15" s="5"/>
      <c r="N15" s="5"/>
      <c r="O15" s="5"/>
      <c r="P15" s="5"/>
      <c r="Q15" s="5"/>
      <c r="R15" s="5"/>
    </row>
    <row r="16" spans="1:18" ht="57.75" customHeight="1">
      <c r="A16" s="7">
        <f t="shared" si="0"/>
        <v>10</v>
      </c>
      <c r="B16" s="8" t="s">
        <v>8</v>
      </c>
      <c r="C16" s="9">
        <v>173.66900000000001</v>
      </c>
      <c r="D16" s="9">
        <v>166.61699999999999</v>
      </c>
      <c r="E16" s="10" t="s">
        <v>16</v>
      </c>
      <c r="F16" s="7" t="s">
        <v>47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 ht="114" customHeight="1">
      <c r="A17" s="7">
        <f t="shared" si="0"/>
        <v>11</v>
      </c>
      <c r="B17" s="8" t="s">
        <v>29</v>
      </c>
      <c r="C17" s="9">
        <v>2971.6990000000001</v>
      </c>
      <c r="D17" s="9">
        <v>2929.7649999999999</v>
      </c>
      <c r="E17" s="10" t="s">
        <v>48</v>
      </c>
      <c r="F17" s="13" t="s">
        <v>59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 ht="71.25" customHeight="1">
      <c r="A18" s="7">
        <f t="shared" si="0"/>
        <v>12</v>
      </c>
      <c r="B18" s="8" t="s">
        <v>30</v>
      </c>
      <c r="C18" s="9">
        <v>384.60700000000003</v>
      </c>
      <c r="D18" s="9">
        <v>352.89499999999998</v>
      </c>
      <c r="E18" s="10" t="s">
        <v>57</v>
      </c>
      <c r="F18" s="7" t="s">
        <v>49</v>
      </c>
      <c r="G18" s="5"/>
      <c r="H18" s="5"/>
      <c r="I18" s="5"/>
      <c r="J18" s="5">
        <v>850000</v>
      </c>
      <c r="K18" s="5"/>
      <c r="L18" s="5"/>
      <c r="M18" s="5">
        <v>256697</v>
      </c>
      <c r="N18" s="5"/>
      <c r="O18" s="5"/>
      <c r="P18" s="5"/>
      <c r="Q18" s="5"/>
      <c r="R18" s="5"/>
    </row>
    <row r="19" spans="1:18" ht="72.599999999999994" customHeight="1">
      <c r="A19" s="7">
        <f t="shared" si="0"/>
        <v>13</v>
      </c>
      <c r="B19" s="8" t="s">
        <v>7</v>
      </c>
      <c r="C19" s="9">
        <v>4176</v>
      </c>
      <c r="D19" s="9">
        <v>3826.6927500000002</v>
      </c>
      <c r="E19" s="14" t="s">
        <v>10</v>
      </c>
      <c r="F19" s="7" t="s">
        <v>51</v>
      </c>
      <c r="G19" s="5"/>
      <c r="H19" s="5"/>
      <c r="I19" s="5">
        <v>1900000</v>
      </c>
      <c r="J19" s="5"/>
      <c r="K19" s="5"/>
      <c r="L19" s="5"/>
      <c r="M19" s="5"/>
      <c r="N19" s="5"/>
      <c r="O19" s="5"/>
      <c r="P19" s="5"/>
      <c r="Q19" s="5"/>
      <c r="R19" s="5"/>
    </row>
    <row r="20" spans="1:18" ht="56.25" customHeight="1">
      <c r="A20" s="7">
        <f t="shared" si="0"/>
        <v>14</v>
      </c>
      <c r="B20" s="8" t="s">
        <v>31</v>
      </c>
      <c r="C20" s="9">
        <v>2800</v>
      </c>
      <c r="D20" s="9">
        <v>2800</v>
      </c>
      <c r="E20" s="14" t="s">
        <v>10</v>
      </c>
      <c r="F20" s="7" t="s">
        <v>52</v>
      </c>
      <c r="G20" s="5"/>
      <c r="H20" s="5"/>
      <c r="I20" s="5"/>
      <c r="J20" s="5">
        <v>1903920</v>
      </c>
      <c r="K20" s="5"/>
      <c r="L20" s="5"/>
      <c r="M20" s="5"/>
      <c r="N20" s="5"/>
      <c r="O20" s="5"/>
      <c r="P20" s="5"/>
      <c r="Q20" s="5"/>
      <c r="R20" s="5"/>
    </row>
    <row r="21" spans="1:18" ht="90" customHeight="1">
      <c r="A21" s="7">
        <f t="shared" si="0"/>
        <v>15</v>
      </c>
      <c r="B21" s="8" t="s">
        <v>32</v>
      </c>
      <c r="C21" s="9">
        <v>1420</v>
      </c>
      <c r="D21" s="9">
        <v>1337.875</v>
      </c>
      <c r="E21" s="14" t="s">
        <v>11</v>
      </c>
      <c r="F21" s="7" t="s">
        <v>50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 ht="97.15" customHeight="1">
      <c r="A22" s="7">
        <f t="shared" si="0"/>
        <v>16</v>
      </c>
      <c r="B22" s="8" t="s">
        <v>33</v>
      </c>
      <c r="C22" s="9">
        <v>1900.12824</v>
      </c>
      <c r="D22" s="9">
        <v>1803.36823</v>
      </c>
      <c r="E22" s="14" t="s">
        <v>11</v>
      </c>
      <c r="F22" s="7" t="s">
        <v>53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 ht="96" customHeight="1">
      <c r="A23" s="7">
        <f t="shared" si="0"/>
        <v>17</v>
      </c>
      <c r="B23" s="8" t="s">
        <v>34</v>
      </c>
      <c r="C23" s="15">
        <v>850</v>
      </c>
      <c r="D23" s="9">
        <v>735.47064</v>
      </c>
      <c r="E23" s="14" t="s">
        <v>11</v>
      </c>
      <c r="F23" s="7" t="s">
        <v>61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 ht="63.6" customHeight="1">
      <c r="A24" s="7">
        <f t="shared" si="0"/>
        <v>18</v>
      </c>
      <c r="B24" s="8" t="s">
        <v>35</v>
      </c>
      <c r="C24" s="9">
        <v>1205.8287499999999</v>
      </c>
      <c r="D24" s="9">
        <v>1201.2581700000001</v>
      </c>
      <c r="E24" s="14" t="s">
        <v>11</v>
      </c>
      <c r="F24" s="7" t="s">
        <v>54</v>
      </c>
      <c r="G24" s="5"/>
      <c r="H24" s="5"/>
      <c r="I24" s="5">
        <v>87200</v>
      </c>
      <c r="J24" s="5"/>
      <c r="K24" s="5"/>
      <c r="L24" s="5"/>
      <c r="M24" s="5"/>
      <c r="N24" s="5"/>
      <c r="O24" s="5"/>
      <c r="P24" s="5"/>
      <c r="Q24" s="5"/>
      <c r="R24" s="5"/>
    </row>
    <row r="25" spans="1:18" ht="65.45" customHeight="1">
      <c r="A25" s="7">
        <f t="shared" si="0"/>
        <v>19</v>
      </c>
      <c r="B25" s="16" t="s">
        <v>36</v>
      </c>
      <c r="C25" s="9">
        <v>643.77300000000002</v>
      </c>
      <c r="D25" s="9">
        <v>643.77359999999999</v>
      </c>
      <c r="E25" s="14" t="s">
        <v>37</v>
      </c>
      <c r="F25" s="7" t="s">
        <v>55</v>
      </c>
      <c r="G25" s="5"/>
      <c r="H25" s="5"/>
      <c r="I25" s="5">
        <v>1939200</v>
      </c>
      <c r="J25" s="5"/>
      <c r="K25" s="5"/>
      <c r="L25" s="5"/>
      <c r="M25" s="5"/>
      <c r="N25" s="5"/>
      <c r="O25" s="5"/>
      <c r="P25" s="5"/>
      <c r="Q25" s="5"/>
      <c r="R25" s="5"/>
    </row>
    <row r="26" spans="1:18" ht="85.5" customHeight="1">
      <c r="A26" s="7">
        <f t="shared" si="0"/>
        <v>20</v>
      </c>
      <c r="B26" s="8" t="s">
        <v>38</v>
      </c>
      <c r="C26" s="9">
        <v>346.00299999999999</v>
      </c>
      <c r="D26" s="9">
        <v>303.71287000000001</v>
      </c>
      <c r="E26" s="14" t="s">
        <v>11</v>
      </c>
      <c r="F26" s="7" t="s">
        <v>56</v>
      </c>
      <c r="G26" s="5"/>
      <c r="H26" s="5"/>
      <c r="I26" s="5">
        <v>433100</v>
      </c>
      <c r="J26" s="5"/>
      <c r="K26" s="5"/>
      <c r="L26" s="5"/>
      <c r="M26" s="5"/>
      <c r="N26" s="5"/>
      <c r="O26" s="5"/>
      <c r="P26" s="5"/>
      <c r="Q26" s="5"/>
      <c r="R26" s="5"/>
    </row>
    <row r="27" spans="1:18" ht="46.9" customHeight="1">
      <c r="A27" s="7"/>
      <c r="B27" s="7"/>
      <c r="C27" s="17">
        <f>C7+C8+C9+C10+C11+C12+C13+C14+C15+C16+C17+C18+C19+C20+C21+C22+C23+C24+C25+C26</f>
        <v>26962.129990000005</v>
      </c>
      <c r="D27" s="17">
        <f>D7+D8+D9+D10+D11+D12+D13+D14+D15+D16+D17+D18+D19+D20+D21+D22+D23+D24+D25+D26</f>
        <v>24897.83771</v>
      </c>
      <c r="E27" s="7"/>
      <c r="F27" s="18"/>
      <c r="G27" s="5"/>
      <c r="H27" s="5"/>
      <c r="I27" s="5">
        <f>SUM(I7:I26)</f>
        <v>6480500</v>
      </c>
      <c r="J27" s="5">
        <f>SUM(J7:J26)+1700000</f>
        <v>6304370</v>
      </c>
      <c r="K27" s="5">
        <f>SUM(K7:K26)</f>
        <v>6976000</v>
      </c>
      <c r="L27" s="5"/>
      <c r="M27" s="5"/>
      <c r="N27" s="5"/>
      <c r="O27" s="5"/>
      <c r="P27" s="5"/>
      <c r="Q27" s="5"/>
      <c r="R27" s="5"/>
    </row>
    <row r="28" spans="1:18">
      <c r="A28" s="19"/>
      <c r="B28" s="19"/>
      <c r="C28" s="20"/>
      <c r="D28" s="20"/>
      <c r="E28" s="19"/>
      <c r="F28" s="19"/>
      <c r="G28" s="5"/>
      <c r="H28" s="5"/>
      <c r="I28" s="5" t="e">
        <f>#REF!+911500</f>
        <v>#REF!</v>
      </c>
      <c r="J28" s="5"/>
      <c r="K28" s="5"/>
      <c r="L28" s="5"/>
      <c r="M28" s="5"/>
      <c r="N28" s="5"/>
      <c r="O28" s="5"/>
      <c r="P28" s="5"/>
      <c r="Q28" s="5"/>
      <c r="R28" s="5"/>
    </row>
    <row r="29" spans="1:18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</sheetData>
  <mergeCells count="6">
    <mergeCell ref="A3:F3"/>
    <mergeCell ref="A5:A6"/>
    <mergeCell ref="B5:B6"/>
    <mergeCell ref="C5:D5"/>
    <mergeCell ref="E5:E6"/>
    <mergeCell ref="F5:F6"/>
  </mergeCells>
  <pageMargins left="0.37986111111111098" right="0.29166666666666702" top="0.32" bottom="0.43958333333333299" header="0.24" footer="0.17430555555555599"/>
  <pageSetup paperSize="9" scale="68" firstPageNumber="0" orientation="landscape" r:id="rId1"/>
  <headerFoot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1'!Print_Area_0_0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UKS_P1</dc:creator>
  <dc:description/>
  <cp:lastModifiedBy>duma08</cp:lastModifiedBy>
  <cp:revision>17</cp:revision>
  <cp:lastPrinted>2022-03-30T07:42:47Z</cp:lastPrinted>
  <dcterms:created xsi:type="dcterms:W3CDTF">2019-08-01T07:03:03Z</dcterms:created>
  <dcterms:modified xsi:type="dcterms:W3CDTF">2022-04-05T11:59:08Z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